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53222"/>
  <mc:AlternateContent xmlns:mc="http://schemas.openxmlformats.org/markup-compatibility/2006">
    <mc:Choice Requires="x15">
      <x15ac:absPath xmlns:x15ac="http://schemas.microsoft.com/office/spreadsheetml/2010/11/ac" url="C:\Users\pkorochkin\Desktop\ОНП\_В работе_\2025_0237_ТО_АМС_Навои\ЗД\"/>
    </mc:Choice>
  </mc:AlternateContent>
  <bookViews>
    <workbookView xWindow="0" yWindow="0" windowWidth="28800" windowHeight="12405" activeTab="1"/>
  </bookViews>
  <sheets>
    <sheet name="Стоимость работ" sheetId="8" r:id="rId1"/>
    <sheet name="Предельная стоимость работ" sheetId="7" r:id="rId2"/>
  </sheets>
  <definedNames>
    <definedName name="_xlnm._FilterDatabase" localSheetId="1" hidden="1">'Предельная стоимость работ'!$A$6:$D$38</definedName>
    <definedName name="_xlnm._FilterDatabase" localSheetId="0" hidden="1">'Стоимость работ'!$A$6:$D$38</definedName>
    <definedName name="_xlnm.Print_Area" localSheetId="1">'Предельная стоимость работ'!$A$1:$H$53</definedName>
    <definedName name="_xlnm.Print_Area" localSheetId="0">'Стоимость работ'!$A$1:$H$39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7" i="7" l="1"/>
  <c r="E36" i="7"/>
  <c r="E34" i="7"/>
  <c r="E33" i="7"/>
  <c r="E32" i="7"/>
  <c r="E31" i="7"/>
  <c r="E29" i="7"/>
  <c r="E28" i="7"/>
  <c r="E27" i="7"/>
  <c r="E25" i="7"/>
  <c r="E23" i="7"/>
  <c r="E22" i="7"/>
  <c r="E20" i="7"/>
  <c r="E18" i="7"/>
  <c r="E17" i="7"/>
  <c r="E16" i="7"/>
  <c r="E15" i="7"/>
  <c r="E14" i="7"/>
  <c r="E13" i="7"/>
  <c r="E12" i="7"/>
  <c r="E11" i="7"/>
  <c r="E10" i="7"/>
  <c r="E9" i="7"/>
  <c r="E8" i="7"/>
  <c r="E7" i="7"/>
  <c r="E6" i="7"/>
</calcChain>
</file>

<file path=xl/sharedStrings.xml><?xml version="1.0" encoding="utf-8"?>
<sst xmlns="http://schemas.openxmlformats.org/spreadsheetml/2006/main" count="202" uniqueCount="84">
  <si>
    <t>ISH TURLARI</t>
  </si>
  <si>
    <t>O'lchov birligi</t>
  </si>
  <si>
    <t>Miqdori</t>
  </si>
  <si>
    <t>Bir dona narxi, QQS bilan</t>
  </si>
  <si>
    <t>Umumiy narxi, QQS bilan</t>
  </si>
  <si>
    <t>1.1</t>
  </si>
  <si>
    <t>BALANDLIGI 30m DAN OSHMAGAN TOM QISMIDA JOYLASHGAN USTUNGA TEXNIK XIZMAT KO'RSATISH, (1.1 - ilovada kiritilgan ishlarning batafsil tavsifi ko'rsatilgan)</t>
  </si>
  <si>
    <t>dona</t>
  </si>
  <si>
    <t>1.2</t>
  </si>
  <si>
    <t>BALANDLIGI 30m DAN OSHMAGAN TOM QISMIDA JOYLASHGAN USTUNGA TEXNIK XIZMAT KO'RSATISH VA TA'MIRLASH, (1.1.T - ilovada kiritilgan ishlarning batafsil tavsifi ko'rsatilgan)</t>
  </si>
  <si>
    <t>1.3</t>
  </si>
  <si>
    <t>BALANDLIGI 30m DAN OSHMAGAN YERDA JOYLASHGAN USTUNGA TEXNIK XIZMAT KO'RSATISH, (1.2 - ilovada kiritilgan ishlarning batafsil tavsifi ko'rsatilgan)</t>
  </si>
  <si>
    <t>1.4</t>
  </si>
  <si>
    <t>1.5</t>
  </si>
  <si>
    <t>BALANDLIGI 40m DAN OSHMAGAN YERDA JOYLASHGAN MINORAGA TEXNIK XIZMAT KO'RSATISH (1.3 - ilovada kiritilgan ishlarning batafsil tavsifi ko'rsatilgan)</t>
  </si>
  <si>
    <t>1.6</t>
  </si>
  <si>
    <t>1.7</t>
  </si>
  <si>
    <t>1.8</t>
  </si>
  <si>
    <t>1.9</t>
  </si>
  <si>
    <t>1.10</t>
  </si>
  <si>
    <t>2.1</t>
  </si>
  <si>
    <t>3.1</t>
  </si>
  <si>
    <t>Yetishmayotgan po'lat arqoni to'plamini almashtirish yoki o'rnatish. To'plam 2 (ikki) dona po'lat arqonni eskirishdan himoya qilish uchun yarim aylana (koush), 6 (olti) dona qisqichlar va 1 (bir) dona po'lat arqondan iborat.</t>
  </si>
  <si>
    <t>to'plam</t>
  </si>
  <si>
    <t>3.2</t>
  </si>
  <si>
    <t>Po'lat arqonlarini moylash. Temirli tuzilmalar va uning atrofini moydan tozalash. "Торсиол-35Э", "Канатная-39У" yoki "БОЗ-1" turidagi moy ishlatiladi.</t>
  </si>
  <si>
    <t>obyekt</t>
  </si>
  <si>
    <t>4.1</t>
  </si>
  <si>
    <t xml:space="preserve">Ustun poydevori va anker mahkamlagichlari asoslari atrofini namlikdan himoyalash qoplamasini tiklash. Anker mahkamlagichlar asoslari atrofini 1m2 dan va ustun poydevor asosini har bir tomonga 0,3m kam bo'lmagan folgoizol tom yopish qoplamasidan foydalanish shart. </t>
  </si>
  <si>
    <t>5.1</t>
  </si>
  <si>
    <t>Panjara to'sig'i bitta bo'limi yoki panjara eshigini to'rini tiklash</t>
  </si>
  <si>
    <t>5.2</t>
  </si>
  <si>
    <t>Panjara to'sig'i bitta bo'limi yoki panjara eshigini to'rini to'liq almashtirish</t>
  </si>
  <si>
    <t>5.3</t>
  </si>
  <si>
    <t>Panjara to'sig'i  bitta bo'limi yoki panjara eshigini almashtirish yoki tiklash</t>
  </si>
  <si>
    <t>Fider kirish o'rnini montaj ko'pigi bilan tashqi va ichki tomonlama to'ldirish. Tashqi tomon ustidan qurilish saqichi bilan qoplash.</t>
  </si>
  <si>
    <t>Sovutgich kirish o'rnini montaj ko'pigi bilan tashqi va ichki tomonlama to'ldirish. Tashqi tomon ustidan qurilish saqichi bilan qoplash.</t>
  </si>
  <si>
    <t>Ilova №3</t>
  </si>
  <si>
    <t>TAYANCH USTUNIGA TEXNIK XIZMAT KO'RSATISH, shu jumladan:</t>
  </si>
  <si>
    <t xml:space="preserve">TAYANCH USTUNINI TUTIB TURUVCHI TIZIMGA TEXNIK XIZMAT KO'RSATISH, shu jumladan: </t>
  </si>
  <si>
    <t xml:space="preserve">TOM QISMIDA JOYLASHGAN TAYANCH USTUN ASOSIGA TEXNIK XIZMAT KO'RSATISH, shu jumladan: </t>
  </si>
  <si>
    <t>PANJARALI TO'SIQLARGA XIZMAT KO'RSATISH, shu jumladan:</t>
  </si>
  <si>
    <t>USTUNNI HIMOYA CHIROG'I TIZIMIGA (YCHT) HIZMAT KURSATISH, shu jumladan:</t>
  </si>
  <si>
    <t>FIDER VA SOVUTGICH KIRISH O'RINLAR ZICHLIGINI BARTARAF ETISH, shu jumladan:</t>
  </si>
  <si>
    <t>Стоимость работ</t>
  </si>
  <si>
    <t>Bir dona narxi, QQS siz</t>
  </si>
  <si>
    <t>QQS qiymati</t>
  </si>
  <si>
    <t>Предельная стоимость работ</t>
  </si>
  <si>
    <t>BALANDLIGI 30m DAN OSHMAGAN YERDA JOYLASHGAN USTUNGA TEXNIK XIZMAT KO'RSATISH VA TA'MIRLASH, (1.2.Т - ilovada kiritilgan ishlarning batafsil tavsifi ko'rsatilgan)</t>
  </si>
  <si>
    <t>BALANDLIGI 30m DAN OSHMAGAN YERDA JOYLASHGAN MINORAGA TEXNIK XIZMAT KO'RSATISH VA TA'MIRLASH, (1.3.T - ilovada kiritilgan ishlarning batafsil tavsifi ko'rsatilgan)</t>
  </si>
  <si>
    <t>BALANDLIGI 40m DAN OSHMAGAN YERDA JOYLASHGAN MINORAGA TEXNIK XIZMAT KO'RSATISH VA TA'MIRLASH, (1.3.T - ilovada kiritilgan ishlarning batafsil tavsifi ko'rsatilgan)</t>
  </si>
  <si>
    <t>YERDA JOYLASHGAN KO'P QAVATLI KALTA RRL MINORAGA TEXNIK XIZMAT KO'RSATISH, (1.4 - ilovada kiritilgan ishlarning batafsil tavsifi ko'rsatilgan)</t>
  </si>
  <si>
    <t>TOM QISMIDA JOYLASHGAN KO'P QAVATLI KALTA RRL MINORAGA TEXNIK XIZMAT KO'RSATISH VA TA'MIRLASH, (1.5T - ilovada kiritilgan ishlarning batafsil tavsifi ko'rsatilgan)</t>
  </si>
  <si>
    <t>TOM QISMIDA JOYLASHGAN QUVURSIMON USTUNGA TEXNIK XIZMAT KO'RSATISH, (1.6 - ilovada kiritilgan ishlarning batafsil tavsifi ko'rsatilgan)</t>
  </si>
  <si>
    <t>PANJARALI TO'SIQNI BO'YASH (1.7.T - ilovada kiritilgan ishlarning batafsil tavsifi ko'rsatilgan)</t>
  </si>
  <si>
    <t>1.11</t>
  </si>
  <si>
    <t>TOM QISMIDA JOYLASHGAN QUVURSIMON USTUNGA TEXNIK XIZMAT KO'RSATISH VA TA'MIRLASH, (1.6T - ilovada kiritilgan ishlarning batafsil tavsifi ko'rsatilgan)</t>
  </si>
  <si>
    <t>KONTEYNERNI BO'YASH (1.8.T - ilovada kiritilgan ishlarning batafsil tavsifi ko'rsatilgan)</t>
  </si>
  <si>
    <t>1.12</t>
  </si>
  <si>
    <t>1.13</t>
  </si>
  <si>
    <t>Ikki tomonlama burama tishli bog'ichlarni almashtirish, o'rnatish.</t>
  </si>
  <si>
    <t>6.</t>
  </si>
  <si>
    <t>6.1.</t>
  </si>
  <si>
    <t xml:space="preserve">HCHT yoritgichini almashtirish yoki o'rnatish. HCHT yoritgichiga qo'yilgan talablar:
- himoya sifati kamida IP65 bo'lishi shart
- ~180 - ~280 V AC
- Imax - 15 A
- qizil rang
- E27 standartiga mos yorug'lik manbasini (lampochkani) almashtirish imkoniyati bo'lishligi.
- ishlash harorati -20С - + 50С
- Shisha yoki chidamli optik polikorbanat qolibli
- HCHT yoritgichini o'rnatish va mahkamlash uchun quvursimon ustun, kerakli materiallar va mahkamlagichlar bo'lishi shart. 
</t>
  </si>
  <si>
    <t>6.2.</t>
  </si>
  <si>
    <t xml:space="preserve">Yorug'lik fotorelesini almashtirish yoki o'rnatish. Yorug'lik fotorelesi talablari:
- himoya sifati kamida IP65 bo'lishi shart
- ~180 - ~280 VAC
- Imax - 15 A
- yoqib-o'chirish uchun sozlash diapazoni bo'lishi shart
- ish harorati -20С - + 50С
Yorug'lik fotorelesini o'rnatish va mahkamlash uchun kerakli materiallar va mahkamlagichlar bo'lishi shart.  </t>
  </si>
  <si>
    <t>6.3.</t>
  </si>
  <si>
    <t xml:space="preserve">Taqsimlash qutisini almashtirish yoki o'rnatish. Himoya sifati kamida IP65 standartiga mos bo'lishi shart 
- tarqatish qutisini o'rnatish va mahkamlash uchun kerakli materiallar va mahkamlagichlar bo'lishi shart.  </t>
  </si>
  <si>
    <t>6.4.</t>
  </si>
  <si>
    <t xml:space="preserve">HCHT elektr kabelini almashtirish yoki o'rnatish (kabel turi ВБШв 4х2,5). HCHT elektr kabeli uzunligi HCHT yoritgichida o'rnatilgan patrondan boshlab uskuna turgan xonagacha uzunlikda bo'lishi shart. HCHT elektr kabelini o'rnatish va mahkamlash uchun kerakli materiallar va mahkamlagichlar bo'lishi shart.  </t>
  </si>
  <si>
    <t>7.</t>
  </si>
  <si>
    <t>7.1.</t>
  </si>
  <si>
    <t>7.2.</t>
  </si>
  <si>
    <t>Umumiy narxi</t>
  </si>
  <si>
    <r>
      <t>­</t>
    </r>
    <r>
      <rPr>
        <sz val="11"/>
        <color rgb="FFFF0000"/>
        <rFont val="Times New Roman"/>
        <family val="1"/>
        <charset val="204"/>
      </rPr>
      <t>      Narxlar tanlovning maksimal qiymatini shakllantirishini ko‘rsatish uchun ma'lumot maqsadida berilgan;</t>
    </r>
  </si>
  <si>
    <r>
      <t>­</t>
    </r>
    <r>
      <rPr>
        <sz val="11"/>
        <color rgb="FFFF0000"/>
        <rFont val="Times New Roman"/>
        <family val="1"/>
        <charset val="204"/>
      </rPr>
      <t>      Narx taklifini ishtirokchi taklifni taqdim etishda maxsus axborot portalining elektron tizimining tegishli bo‘limiga kiritishi kerak;</t>
    </r>
  </si>
  <si>
    <r>
      <t>­</t>
    </r>
    <r>
      <rPr>
        <sz val="11"/>
        <color rgb="FFFF0000"/>
        <rFont val="Times New Roman"/>
        <family val="1"/>
        <charset val="204"/>
      </rPr>
      <t>      Ishtirokchi tomonidan har bir pozitsiya bo‘yicha taklif qilingan narx belgilangan maksimal narxni oshmasligi kerak. Taklifning umumiy qiymati ko‘rsatilgan hajmlardan kelib chiqib hisoblanishi lozim;</t>
    </r>
  </si>
  <si>
    <r>
      <t>­</t>
    </r>
    <r>
      <rPr>
        <sz val="11"/>
        <color rgb="FFFF0000"/>
        <rFont val="Times New Roman"/>
        <family val="1"/>
        <charset val="204"/>
      </rPr>
      <t>      Yutuvchi shartnoma tuzilishi vaqtida spetsifikatsiyaning yakuniy versiyasini taqdim etishga majbur bo‘ladi va ushbu spetsifikatsiya shartnomaning ajralmas qismi bo‘ladi;</t>
    </r>
  </si>
  <si>
    <r>
      <t>­</t>
    </r>
    <r>
      <rPr>
        <sz val="11"/>
        <color rgb="FFFF0000"/>
        <rFont val="Times New Roman"/>
        <family val="1"/>
        <charset val="204"/>
      </rPr>
      <t>      Shu bilan birga, shartnomaning umumiy qiymati qat'iy hisoblanadi. Ishlar va to‘lovlar tomonlar tomonidan imzolangan buyurtmalar asosida amalga oshiriladi</t>
    </r>
  </si>
  <si>
    <r>
      <t>­</t>
    </r>
    <r>
      <rPr>
        <sz val="11"/>
        <color rgb="FFFF0000"/>
        <rFont val="Times New Roman"/>
        <family val="1"/>
        <charset val="204"/>
      </rPr>
      <t>    Цены носят информационный характер для демонстрации формирования предельной стоимости отбора;</t>
    </r>
  </si>
  <si>
    <r>
      <t>­</t>
    </r>
    <r>
      <rPr>
        <sz val="11"/>
        <color rgb="FFFF0000"/>
        <rFont val="Times New Roman"/>
        <family val="1"/>
        <charset val="204"/>
      </rPr>
      <t>     Ценовое предложение участник должен внести в соответствующий раздел электронной системы специального информационного портала при подаче предложения;</t>
    </r>
  </si>
  <si>
    <r>
      <t>­</t>
    </r>
    <r>
      <rPr>
        <sz val="11"/>
        <color rgb="FFFF0000"/>
        <rFont val="Times New Roman"/>
        <family val="1"/>
        <charset val="204"/>
      </rPr>
      <t>     Цена, предложенная участником по каждой позиции, не должна превышать установленную предельную цену за единицу. Общая стоимость предложения должна быть рассчитана исходя из указанных объемов.</t>
    </r>
  </si>
  <si>
    <r>
      <t>­</t>
    </r>
    <r>
      <rPr>
        <sz val="11"/>
        <color rgb="FFFF0000"/>
        <rFont val="Times New Roman"/>
        <family val="1"/>
        <charset val="204"/>
      </rPr>
      <t>     Победитель обязуется предоставить финальную версию спецификации на момент контрактации и данная спецификация будет являться неотъемлемой частью договора</t>
    </r>
  </si>
  <si>
    <r>
      <t>­</t>
    </r>
    <r>
      <rPr>
        <sz val="11"/>
        <color rgb="FFFF0000"/>
        <rFont val="Times New Roman"/>
        <family val="1"/>
        <charset val="204"/>
      </rPr>
      <t>     При этом, общая стоимость договора является фиксированной. Работы и оплата будут производиться на основании подписанных сторонами заказов.</t>
    </r>
  </si>
</sst>
</file>

<file path=xl/styles.xml><?xml version="1.0" encoding="utf-8"?>
<styleSheet xmlns="http://schemas.openxmlformats.org/spreadsheetml/2006/main" xmlns:mc="http://schemas.openxmlformats.org/markup-compatibility/2006" xmlns:x14ac="http://schemas.microsoft.com/office/spreadsheetml/2009/9/ac" mc:Ignorable="x14ac">
  <fonts count="24">
    <font>
      <sz val="11"/>
      <color theme="1"/>
      <name val="Calibri"/>
      <family val="2"/>
      <scheme val="minor"/>
    </font>
    <font>
      <sz val="11"/>
      <color theme="1"/>
      <name val="Century Gothic"/>
      <family val="2"/>
      <charset val="204"/>
    </font>
    <font>
      <sz val="11"/>
      <color theme="1"/>
      <name val="Century Gothic"/>
      <family val="2"/>
      <charset val="204"/>
    </font>
    <font>
      <sz val="11"/>
      <color theme="1"/>
      <name val="Times New Roman"/>
      <family val="1"/>
      <charset val="204"/>
    </font>
    <font>
      <sz val="11"/>
      <name val="Times New Roman"/>
      <family val="1"/>
      <charset val="204"/>
    </font>
    <font>
      <b/>
      <sz val="11"/>
      <color rgb="FF000000"/>
      <name val="Times New Roman"/>
      <family val="1"/>
      <charset val="204"/>
    </font>
    <font>
      <b/>
      <sz val="17"/>
      <color theme="1"/>
      <name val="Times New Roman"/>
      <family val="1"/>
      <charset val="204"/>
    </font>
    <font>
      <sz val="12"/>
      <name val="Times New Roman"/>
      <family val="1"/>
      <charset val="204"/>
    </font>
    <font>
      <sz val="8"/>
      <color rgb="FF000000"/>
      <name val="Times New Roman"/>
      <family val="1"/>
      <charset val="204"/>
    </font>
    <font>
      <sz val="11"/>
      <color theme="1"/>
      <name val="Calibri"/>
      <family val="2"/>
      <charset val="204"/>
    </font>
    <font>
      <sz val="8"/>
      <color theme="1"/>
      <name val="Century Gothic"/>
      <family val="2"/>
      <charset val="204"/>
    </font>
    <font>
      <sz val="11"/>
      <color theme="1"/>
      <name val="Calibri"/>
      <charset val="134"/>
      <scheme val="minor"/>
    </font>
    <font>
      <b/>
      <sz val="8"/>
      <color rgb="FF000000"/>
      <name val="Times New Roman"/>
      <family val="1"/>
      <charset val="204"/>
    </font>
    <font>
      <b/>
      <sz val="8"/>
      <color theme="1"/>
      <name val="Times New Roman"/>
      <family val="1"/>
      <charset val="204"/>
    </font>
    <font>
      <sz val="8"/>
      <name val="Times New Roman"/>
      <family val="1"/>
      <charset val="204"/>
    </font>
    <font>
      <sz val="10"/>
      <color rgb="FF000000"/>
      <name val="Times New Roman"/>
      <family val="1"/>
      <charset val="204"/>
    </font>
    <font>
      <sz val="8"/>
      <color theme="1"/>
      <name val="Times New Roman"/>
      <family val="1"/>
      <charset val="204"/>
    </font>
    <font>
      <sz val="8"/>
      <color rgb="FF000000"/>
      <name val="Times New Roman"/>
      <family val="1"/>
    </font>
    <font>
      <b/>
      <sz val="10"/>
      <color rgb="FF000000"/>
      <name val="Times New Roman"/>
      <family val="1"/>
      <charset val="204"/>
    </font>
    <font>
      <b/>
      <sz val="8"/>
      <color theme="1"/>
      <name val="Times New Roman"/>
      <family val="1"/>
    </font>
    <font>
      <sz val="11"/>
      <color theme="1"/>
      <name val="Calibri"/>
      <family val="2"/>
      <charset val="204"/>
      <scheme val="minor"/>
    </font>
    <font>
      <sz val="11"/>
      <color rgb="FFFF0000"/>
      <name val="Arial Narrow"/>
      <family val="2"/>
      <charset val="204"/>
    </font>
    <font>
      <sz val="11"/>
      <color rgb="FFFF0000"/>
      <name val="Times New Roman"/>
      <family val="1"/>
      <charset val="204"/>
    </font>
    <font>
      <sz val="11"/>
      <color rgb="FF000000"/>
      <name val="Times New Roman"/>
      <family val="1"/>
      <charset val="204"/>
    </font>
  </fonts>
  <fills count="6">
    <fill>
      <patternFill patternType="none"/>
    </fill>
    <fill>
      <patternFill patternType="gray125"/>
    </fill>
    <fill>
      <patternFill patternType="solid">
        <fgColor rgb="FFDEEAF6"/>
        <bgColor indexed="64"/>
      </patternFill>
    </fill>
    <fill>
      <patternFill patternType="solid">
        <fgColor theme="4" tint="0.79998168889431442"/>
        <bgColor indexed="64"/>
      </patternFill>
    </fill>
    <fill>
      <patternFill patternType="solid">
        <fgColor theme="6" tint="0.59999389629810485"/>
        <bgColor indexed="64"/>
      </patternFill>
    </fill>
    <fill>
      <patternFill patternType="solid">
        <fgColor rgb="FFDDEBF7"/>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7">
    <xf numFmtId="0" fontId="0" fillId="0" borderId="0"/>
    <xf numFmtId="0" fontId="2" fillId="0" borderId="0"/>
    <xf numFmtId="0" fontId="1" fillId="0" borderId="0"/>
    <xf numFmtId="9" fontId="11" fillId="0" borderId="0" applyFont="0" applyFill="0" applyBorder="0" applyAlignment="0" applyProtection="0"/>
    <xf numFmtId="0" fontId="11" fillId="0" borderId="0"/>
    <xf numFmtId="9" fontId="20" fillId="0" borderId="0" applyFont="0" applyFill="0" applyBorder="0" applyAlignment="0" applyProtection="0"/>
    <xf numFmtId="0" fontId="20" fillId="0" borderId="0"/>
  </cellStyleXfs>
  <cellXfs count="53">
    <xf numFmtId="0" fontId="0" fillId="0" borderId="0" xfId="0"/>
    <xf numFmtId="49" fontId="3" fillId="0" borderId="0" xfId="0" applyNumberFormat="1" applyFont="1"/>
    <xf numFmtId="0" fontId="3" fillId="0" borderId="0" xfId="0" applyFont="1"/>
    <xf numFmtId="0" fontId="4" fillId="0" borderId="0" xfId="0" applyFont="1"/>
    <xf numFmtId="3" fontId="4" fillId="0" borderId="0" xfId="0" applyNumberFormat="1" applyFont="1" applyAlignment="1">
      <alignment horizontal="right"/>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4" fontId="3" fillId="0" borderId="0" xfId="0" applyNumberFormat="1" applyFont="1"/>
    <xf numFmtId="4" fontId="7" fillId="0" borderId="0" xfId="0" applyNumberFormat="1" applyFont="1" applyAlignment="1">
      <alignment horizontal="center"/>
    </xf>
    <xf numFmtId="4" fontId="5" fillId="2" borderId="1" xfId="0" applyNumberFormat="1" applyFont="1" applyFill="1" applyBorder="1" applyAlignment="1">
      <alignment horizontal="center" vertical="center" wrapText="1"/>
    </xf>
    <xf numFmtId="4" fontId="4" fillId="0" borderId="0" xfId="0" applyNumberFormat="1" applyFont="1"/>
    <xf numFmtId="0" fontId="10" fillId="0" borderId="0" xfId="2" applyFont="1"/>
    <xf numFmtId="0" fontId="10" fillId="0" borderId="0" xfId="2" applyFont="1" applyAlignment="1">
      <alignment horizontal="right"/>
    </xf>
    <xf numFmtId="0" fontId="10" fillId="0" borderId="0" xfId="2" applyFont="1" applyAlignment="1">
      <alignment horizontal="center"/>
    </xf>
    <xf numFmtId="4" fontId="17" fillId="3" borderId="1" xfId="2" applyNumberFormat="1" applyFont="1" applyFill="1" applyBorder="1" applyAlignment="1">
      <alignment horizontal="right" vertical="center" wrapText="1"/>
    </xf>
    <xf numFmtId="0" fontId="12" fillId="2" borderId="1" xfId="2" applyFont="1" applyFill="1" applyBorder="1" applyAlignment="1">
      <alignment horizontal="center" vertical="center"/>
    </xf>
    <xf numFmtId="0" fontId="12" fillId="2" borderId="1" xfId="2" applyFont="1" applyFill="1" applyBorder="1" applyAlignment="1">
      <alignment vertical="center" wrapText="1"/>
    </xf>
    <xf numFmtId="0" fontId="8" fillId="2" borderId="1" xfId="2" applyFont="1" applyFill="1" applyBorder="1" applyAlignment="1">
      <alignment horizontal="center" vertical="center" wrapText="1"/>
    </xf>
    <xf numFmtId="0" fontId="8" fillId="2" borderId="1" xfId="2" applyFont="1" applyFill="1" applyBorder="1" applyAlignment="1">
      <alignment horizontal="center" vertical="center"/>
    </xf>
    <xf numFmtId="0" fontId="8" fillId="0" borderId="1" xfId="2" applyFont="1" applyBorder="1" applyAlignment="1">
      <alignment horizontal="center" vertical="center"/>
    </xf>
    <xf numFmtId="0" fontId="16" fillId="0" borderId="1" xfId="2" applyFont="1" applyBorder="1" applyAlignment="1">
      <alignment vertical="center" wrapText="1"/>
    </xf>
    <xf numFmtId="0" fontId="8" fillId="0" borderId="1" xfId="2" applyFont="1" applyBorder="1" applyAlignment="1">
      <alignment horizontal="center" vertical="center" wrapText="1"/>
    </xf>
    <xf numFmtId="4" fontId="19" fillId="4" borderId="1" xfId="2" applyNumberFormat="1" applyFont="1" applyFill="1" applyBorder="1" applyAlignment="1">
      <alignment horizontal="right" vertical="center"/>
    </xf>
    <xf numFmtId="0" fontId="13" fillId="0" borderId="1" xfId="2" applyFont="1" applyBorder="1" applyAlignment="1">
      <alignment horizontal="right" vertical="center"/>
    </xf>
    <xf numFmtId="9" fontId="16" fillId="0" borderId="1" xfId="4" applyNumberFormat="1" applyFont="1" applyBorder="1" applyAlignment="1">
      <alignment horizontal="center" vertical="center" wrapText="1"/>
    </xf>
    <xf numFmtId="4" fontId="14" fillId="0" borderId="1" xfId="4" applyNumberFormat="1" applyFont="1" applyFill="1" applyBorder="1" applyAlignment="1">
      <alignment vertical="center"/>
    </xf>
    <xf numFmtId="9" fontId="10" fillId="0" borderId="0" xfId="5" applyFont="1" applyAlignment="1">
      <alignment horizontal="right"/>
    </xf>
    <xf numFmtId="0" fontId="12" fillId="0" borderId="1" xfId="6" applyFont="1" applyBorder="1" applyAlignment="1">
      <alignment horizontal="center" vertical="center"/>
    </xf>
    <xf numFmtId="0" fontId="16" fillId="0" borderId="1" xfId="6" applyFont="1" applyBorder="1" applyAlignment="1">
      <alignment horizontal="center" vertical="center" wrapText="1"/>
    </xf>
    <xf numFmtId="0" fontId="16" fillId="0" borderId="1" xfId="6" applyFont="1" applyBorder="1" applyAlignment="1">
      <alignment vertical="center"/>
    </xf>
    <xf numFmtId="49" fontId="15" fillId="0" borderId="1" xfId="6" applyNumberFormat="1" applyFont="1" applyBorder="1" applyAlignment="1">
      <alignment horizontal="center" vertical="center"/>
    </xf>
    <xf numFmtId="0" fontId="9" fillId="5" borderId="1" xfId="6" applyFont="1" applyFill="1" applyBorder="1" applyAlignment="1">
      <alignment vertical="center"/>
    </xf>
    <xf numFmtId="0" fontId="9" fillId="5" borderId="1" xfId="6" applyFont="1" applyFill="1" applyBorder="1" applyAlignment="1">
      <alignment vertical="center" wrapText="1"/>
    </xf>
    <xf numFmtId="0" fontId="13" fillId="5" borderId="1" xfId="6" applyFont="1" applyFill="1" applyBorder="1" applyAlignment="1">
      <alignment vertical="center" wrapText="1"/>
    </xf>
    <xf numFmtId="49" fontId="18" fillId="2" borderId="1" xfId="6" applyNumberFormat="1" applyFont="1" applyFill="1" applyBorder="1" applyAlignment="1">
      <alignment horizontal="center" vertical="center"/>
    </xf>
    <xf numFmtId="0" fontId="16" fillId="0" borderId="1" xfId="6" applyFont="1" applyBorder="1" applyAlignment="1">
      <alignment vertical="center" wrapText="1"/>
    </xf>
    <xf numFmtId="0" fontId="13" fillId="0" borderId="1" xfId="6" applyFont="1" applyBorder="1" applyAlignment="1">
      <alignment horizontal="center" vertical="center"/>
    </xf>
    <xf numFmtId="0" fontId="8" fillId="0" borderId="1" xfId="6" applyFont="1" applyBorder="1" applyAlignment="1">
      <alignment vertical="center" wrapText="1"/>
    </xf>
    <xf numFmtId="0" fontId="12" fillId="5" borderId="1" xfId="6" applyFont="1" applyFill="1" applyBorder="1" applyAlignment="1">
      <alignment vertical="center" wrapText="1"/>
    </xf>
    <xf numFmtId="0" fontId="13" fillId="0" borderId="1" xfId="6" applyFont="1" applyBorder="1" applyAlignment="1">
      <alignment horizontal="center" vertical="center" wrapText="1"/>
    </xf>
    <xf numFmtId="4" fontId="14" fillId="0" borderId="1" xfId="6" applyNumberFormat="1" applyFont="1" applyFill="1" applyBorder="1" applyAlignment="1">
      <alignment vertical="center"/>
    </xf>
    <xf numFmtId="0" fontId="10" fillId="0" borderId="1" xfId="2" applyFont="1" applyFill="1" applyBorder="1" applyAlignment="1">
      <alignment horizontal="right"/>
    </xf>
    <xf numFmtId="4" fontId="19" fillId="0" borderId="1" xfId="2" applyNumberFormat="1" applyFont="1" applyFill="1" applyBorder="1" applyAlignment="1">
      <alignment horizontal="right" vertical="center"/>
    </xf>
    <xf numFmtId="49" fontId="6" fillId="0" borderId="0" xfId="0" applyNumberFormat="1" applyFont="1" applyAlignment="1">
      <alignment horizontal="center"/>
    </xf>
    <xf numFmtId="0" fontId="13" fillId="0" borderId="1" xfId="2" applyFont="1" applyBorder="1" applyAlignment="1">
      <alignment horizontal="right" vertical="center"/>
    </xf>
    <xf numFmtId="0" fontId="21" fillId="0" borderId="0" xfId="0" applyFont="1" applyFill="1" applyAlignment="1">
      <alignment horizontal="left" vertical="center" wrapText="1"/>
    </xf>
    <xf numFmtId="0" fontId="21" fillId="0" borderId="0" xfId="0" applyFont="1" applyFill="1" applyAlignment="1">
      <alignment horizontal="justify" vertical="center" wrapText="1"/>
    </xf>
    <xf numFmtId="49" fontId="3" fillId="0" borderId="3" xfId="0" applyNumberFormat="1" applyFont="1" applyBorder="1"/>
    <xf numFmtId="0" fontId="23" fillId="0" borderId="3" xfId="0" applyFont="1" applyBorder="1" applyAlignment="1">
      <alignment vertical="center"/>
    </xf>
    <xf numFmtId="0" fontId="3" fillId="0" borderId="3" xfId="0" applyFont="1" applyBorder="1"/>
    <xf numFmtId="0" fontId="4" fillId="0" borderId="3" xfId="0" applyFont="1" applyBorder="1"/>
    <xf numFmtId="3" fontId="3" fillId="0" borderId="0" xfId="0" applyNumberFormat="1" applyFont="1" applyAlignment="1">
      <alignment horizontal="right"/>
    </xf>
    <xf numFmtId="0" fontId="23" fillId="0" borderId="0" xfId="0" applyFont="1" applyAlignment="1">
      <alignment vertical="center"/>
    </xf>
  </cellXfs>
  <cellStyles count="7">
    <cellStyle name="Обычный" xfId="0" builtinId="0"/>
    <cellStyle name="Обычный 2" xfId="1"/>
    <cellStyle name="Обычный 2 2" xfId="2"/>
    <cellStyle name="Обычный 3" xfId="4"/>
    <cellStyle name="Обычный 4" xfId="6"/>
    <cellStyle name="Процентный 2" xfId="3"/>
    <cellStyle name="Процентный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4"/>
  <sheetViews>
    <sheetView view="pageBreakPreview" zoomScale="115" zoomScaleNormal="100" zoomScaleSheetLayoutView="115" workbookViewId="0">
      <selection activeCell="H13" sqref="H13"/>
    </sheetView>
  </sheetViews>
  <sheetFormatPr defaultColWidth="10.28515625" defaultRowHeight="13.5"/>
  <cols>
    <col min="1" max="1" width="6.140625" style="11" customWidth="1"/>
    <col min="2" max="2" width="77.42578125" style="11" customWidth="1"/>
    <col min="3" max="3" width="7.85546875" style="11" bestFit="1" customWidth="1"/>
    <col min="4" max="4" width="5.140625" style="11" bestFit="1" customWidth="1"/>
    <col min="5" max="5" width="17.140625" style="11" customWidth="1"/>
    <col min="6" max="6" width="8.28515625" style="11" customWidth="1"/>
    <col min="7" max="7" width="16.5703125" style="12" customWidth="1"/>
    <col min="8" max="8" width="18.5703125" style="12" customWidth="1"/>
    <col min="9" max="16384" width="10.28515625" style="11"/>
  </cols>
  <sheetData>
    <row r="1" spans="1:8" s="2" customFormat="1" ht="15.75">
      <c r="A1" s="1"/>
      <c r="E1" s="10"/>
      <c r="F1" s="4"/>
      <c r="G1" s="7"/>
      <c r="H1" s="8" t="s">
        <v>37</v>
      </c>
    </row>
    <row r="2" spans="1:8" s="2" customFormat="1" ht="15">
      <c r="A2" s="1"/>
      <c r="E2" s="10"/>
      <c r="F2" s="3"/>
      <c r="G2" s="7"/>
      <c r="H2" s="7"/>
    </row>
    <row r="3" spans="1:8" s="2" customFormat="1" ht="21.75">
      <c r="A3" s="43" t="s">
        <v>44</v>
      </c>
      <c r="B3" s="43"/>
      <c r="C3" s="43"/>
      <c r="D3" s="43"/>
      <c r="E3" s="43"/>
      <c r="F3" s="43"/>
      <c r="G3" s="43"/>
      <c r="H3" s="43"/>
    </row>
    <row r="5" spans="1:8" s="13" customFormat="1" ht="43.5" customHeight="1">
      <c r="A5" s="5">
        <v>1</v>
      </c>
      <c r="B5" s="5" t="s">
        <v>0</v>
      </c>
      <c r="C5" s="5" t="s">
        <v>1</v>
      </c>
      <c r="D5" s="5" t="s">
        <v>2</v>
      </c>
      <c r="E5" s="9" t="s">
        <v>45</v>
      </c>
      <c r="F5" s="6" t="s">
        <v>46</v>
      </c>
      <c r="G5" s="9" t="s">
        <v>3</v>
      </c>
      <c r="H5" s="9" t="s">
        <v>4</v>
      </c>
    </row>
    <row r="6" spans="1:8" ht="22.5">
      <c r="A6" s="30" t="s">
        <v>5</v>
      </c>
      <c r="B6" s="35" t="s">
        <v>6</v>
      </c>
      <c r="C6" s="28" t="s">
        <v>7</v>
      </c>
      <c r="D6" s="39">
        <v>24</v>
      </c>
      <c r="E6" s="25"/>
      <c r="F6" s="24">
        <v>0.12</v>
      </c>
      <c r="G6" s="40"/>
      <c r="H6" s="40"/>
    </row>
    <row r="7" spans="1:8" ht="22.5">
      <c r="A7" s="30" t="s">
        <v>8</v>
      </c>
      <c r="B7" s="35" t="s">
        <v>9</v>
      </c>
      <c r="C7" s="28" t="s">
        <v>7</v>
      </c>
      <c r="D7" s="39">
        <v>9</v>
      </c>
      <c r="E7" s="25"/>
      <c r="F7" s="24">
        <v>0.12</v>
      </c>
      <c r="G7" s="40"/>
      <c r="H7" s="40"/>
    </row>
    <row r="8" spans="1:8" ht="22.5">
      <c r="A8" s="30" t="s">
        <v>10</v>
      </c>
      <c r="B8" s="35" t="s">
        <v>11</v>
      </c>
      <c r="C8" s="28" t="s">
        <v>7</v>
      </c>
      <c r="D8" s="39">
        <v>16</v>
      </c>
      <c r="E8" s="25"/>
      <c r="F8" s="24">
        <v>0.12</v>
      </c>
      <c r="G8" s="40"/>
      <c r="H8" s="40"/>
    </row>
    <row r="9" spans="1:8" ht="22.5">
      <c r="A9" s="30" t="s">
        <v>12</v>
      </c>
      <c r="B9" s="35" t="s">
        <v>48</v>
      </c>
      <c r="C9" s="28" t="s">
        <v>7</v>
      </c>
      <c r="D9" s="39">
        <v>5</v>
      </c>
      <c r="E9" s="25"/>
      <c r="F9" s="24">
        <v>0.12</v>
      </c>
      <c r="G9" s="40"/>
      <c r="H9" s="40"/>
    </row>
    <row r="10" spans="1:8" ht="22.5">
      <c r="A10" s="30" t="s">
        <v>13</v>
      </c>
      <c r="B10" s="35" t="s">
        <v>14</v>
      </c>
      <c r="C10" s="28" t="s">
        <v>7</v>
      </c>
      <c r="D10" s="39">
        <v>86</v>
      </c>
      <c r="E10" s="25"/>
      <c r="F10" s="24">
        <v>0.12</v>
      </c>
      <c r="G10" s="40"/>
      <c r="H10" s="40"/>
    </row>
    <row r="11" spans="1:8" ht="22.5">
      <c r="A11" s="30" t="s">
        <v>15</v>
      </c>
      <c r="B11" s="35" t="s">
        <v>49</v>
      </c>
      <c r="C11" s="28" t="s">
        <v>7</v>
      </c>
      <c r="D11" s="39">
        <v>9</v>
      </c>
      <c r="E11" s="25"/>
      <c r="F11" s="24">
        <v>0.12</v>
      </c>
      <c r="G11" s="40"/>
      <c r="H11" s="40"/>
    </row>
    <row r="12" spans="1:8" ht="22.5">
      <c r="A12" s="30" t="s">
        <v>16</v>
      </c>
      <c r="B12" s="35" t="s">
        <v>50</v>
      </c>
      <c r="C12" s="28" t="s">
        <v>7</v>
      </c>
      <c r="D12" s="39">
        <v>13</v>
      </c>
      <c r="E12" s="25"/>
      <c r="F12" s="24">
        <v>0.12</v>
      </c>
      <c r="G12" s="40"/>
      <c r="H12" s="40"/>
    </row>
    <row r="13" spans="1:8" ht="22.5">
      <c r="A13" s="30" t="s">
        <v>17</v>
      </c>
      <c r="B13" s="35" t="s">
        <v>51</v>
      </c>
      <c r="C13" s="28" t="s">
        <v>7</v>
      </c>
      <c r="D13" s="39">
        <v>1</v>
      </c>
      <c r="E13" s="25"/>
      <c r="F13" s="24">
        <v>0.12</v>
      </c>
      <c r="G13" s="40"/>
      <c r="H13" s="40"/>
    </row>
    <row r="14" spans="1:8" ht="22.5">
      <c r="A14" s="30" t="s">
        <v>18</v>
      </c>
      <c r="B14" s="35" t="s">
        <v>52</v>
      </c>
      <c r="C14" s="28" t="s">
        <v>7</v>
      </c>
      <c r="D14" s="39">
        <v>2</v>
      </c>
      <c r="E14" s="25"/>
      <c r="F14" s="24">
        <v>0.12</v>
      </c>
      <c r="G14" s="40"/>
      <c r="H14" s="40"/>
    </row>
    <row r="15" spans="1:8" ht="22.5">
      <c r="A15" s="30" t="s">
        <v>19</v>
      </c>
      <c r="B15" s="35" t="s">
        <v>53</v>
      </c>
      <c r="C15" s="28" t="s">
        <v>7</v>
      </c>
      <c r="D15" s="39">
        <v>4</v>
      </c>
      <c r="E15" s="25"/>
      <c r="F15" s="24">
        <v>0.12</v>
      </c>
      <c r="G15" s="40"/>
      <c r="H15" s="40"/>
    </row>
    <row r="16" spans="1:8" ht="22.5">
      <c r="A16" s="30" t="s">
        <v>55</v>
      </c>
      <c r="B16" s="35" t="s">
        <v>56</v>
      </c>
      <c r="C16" s="28" t="s">
        <v>7</v>
      </c>
      <c r="D16" s="39">
        <v>3</v>
      </c>
      <c r="E16" s="25"/>
      <c r="F16" s="24">
        <v>0.12</v>
      </c>
      <c r="G16" s="40"/>
      <c r="H16" s="40"/>
    </row>
    <row r="17" spans="1:8">
      <c r="A17" s="30" t="s">
        <v>58</v>
      </c>
      <c r="B17" s="35" t="s">
        <v>54</v>
      </c>
      <c r="C17" s="28" t="s">
        <v>7</v>
      </c>
      <c r="D17" s="39">
        <v>3</v>
      </c>
      <c r="E17" s="25"/>
      <c r="F17" s="24">
        <v>0.12</v>
      </c>
      <c r="G17" s="40"/>
      <c r="H17" s="40"/>
    </row>
    <row r="18" spans="1:8">
      <c r="A18" s="30" t="s">
        <v>59</v>
      </c>
      <c r="B18" s="35" t="s">
        <v>57</v>
      </c>
      <c r="C18" s="28" t="s">
        <v>7</v>
      </c>
      <c r="D18" s="39">
        <v>7</v>
      </c>
      <c r="E18" s="25"/>
      <c r="F18" s="24">
        <v>0.12</v>
      </c>
      <c r="G18" s="40"/>
      <c r="H18" s="40"/>
    </row>
    <row r="19" spans="1:8" ht="15">
      <c r="A19" s="34">
        <v>2</v>
      </c>
      <c r="B19" s="38" t="s">
        <v>38</v>
      </c>
      <c r="C19" s="32"/>
      <c r="D19" s="32"/>
      <c r="E19" s="32"/>
      <c r="F19" s="32"/>
      <c r="G19" s="14"/>
      <c r="H19" s="14"/>
    </row>
    <row r="20" spans="1:8">
      <c r="A20" s="30" t="s">
        <v>20</v>
      </c>
      <c r="B20" s="37" t="s">
        <v>60</v>
      </c>
      <c r="C20" s="28" t="s">
        <v>7</v>
      </c>
      <c r="D20" s="27">
        <v>1</v>
      </c>
      <c r="E20" s="25"/>
      <c r="F20" s="24">
        <v>0.12</v>
      </c>
      <c r="G20" s="40"/>
      <c r="H20" s="40"/>
    </row>
    <row r="21" spans="1:8" ht="15">
      <c r="A21" s="34">
        <v>3</v>
      </c>
      <c r="B21" s="33" t="s">
        <v>39</v>
      </c>
      <c r="C21" s="32"/>
      <c r="D21" s="31"/>
      <c r="E21" s="31"/>
      <c r="F21" s="31"/>
      <c r="G21" s="14"/>
      <c r="H21" s="14"/>
    </row>
    <row r="22" spans="1:8" ht="33.75">
      <c r="A22" s="30" t="s">
        <v>21</v>
      </c>
      <c r="B22" s="35" t="s">
        <v>22</v>
      </c>
      <c r="C22" s="28" t="s">
        <v>23</v>
      </c>
      <c r="D22" s="27">
        <v>1</v>
      </c>
      <c r="E22" s="25"/>
      <c r="F22" s="24">
        <v>0.12</v>
      </c>
      <c r="G22" s="40"/>
      <c r="H22" s="40"/>
    </row>
    <row r="23" spans="1:8" ht="22.5">
      <c r="A23" s="30" t="s">
        <v>24</v>
      </c>
      <c r="B23" s="35" t="s">
        <v>25</v>
      </c>
      <c r="C23" s="28" t="s">
        <v>26</v>
      </c>
      <c r="D23" s="36">
        <v>32</v>
      </c>
      <c r="E23" s="25"/>
      <c r="F23" s="24">
        <v>0.12</v>
      </c>
      <c r="G23" s="40"/>
      <c r="H23" s="40"/>
    </row>
    <row r="24" spans="1:8" ht="21">
      <c r="A24" s="34">
        <v>4</v>
      </c>
      <c r="B24" s="33" t="s">
        <v>40</v>
      </c>
      <c r="C24" s="32"/>
      <c r="D24" s="31"/>
      <c r="E24" s="31"/>
      <c r="F24" s="31"/>
      <c r="G24" s="14"/>
      <c r="H24" s="14"/>
    </row>
    <row r="25" spans="1:8" ht="33.75">
      <c r="A25" s="30" t="s">
        <v>27</v>
      </c>
      <c r="B25" s="35" t="s">
        <v>28</v>
      </c>
      <c r="C25" s="28" t="s">
        <v>26</v>
      </c>
      <c r="D25" s="27">
        <v>1</v>
      </c>
      <c r="E25" s="25"/>
      <c r="F25" s="24">
        <v>0.12</v>
      </c>
      <c r="G25" s="40"/>
      <c r="H25" s="40"/>
    </row>
    <row r="26" spans="1:8" ht="15">
      <c r="A26" s="34">
        <v>5</v>
      </c>
      <c r="B26" s="33" t="s">
        <v>41</v>
      </c>
      <c r="C26" s="32"/>
      <c r="D26" s="31"/>
      <c r="E26" s="31"/>
      <c r="F26" s="31"/>
      <c r="G26" s="14"/>
      <c r="H26" s="14"/>
    </row>
    <row r="27" spans="1:8">
      <c r="A27" s="30" t="s">
        <v>29</v>
      </c>
      <c r="B27" s="29" t="s">
        <v>30</v>
      </c>
      <c r="C27" s="28" t="s">
        <v>7</v>
      </c>
      <c r="D27" s="27">
        <v>1</v>
      </c>
      <c r="E27" s="25"/>
      <c r="F27" s="24">
        <v>0.12</v>
      </c>
      <c r="G27" s="40"/>
      <c r="H27" s="40"/>
    </row>
    <row r="28" spans="1:8">
      <c r="A28" s="30" t="s">
        <v>31</v>
      </c>
      <c r="B28" s="29" t="s">
        <v>32</v>
      </c>
      <c r="C28" s="28" t="s">
        <v>7</v>
      </c>
      <c r="D28" s="27">
        <v>1</v>
      </c>
      <c r="E28" s="25"/>
      <c r="F28" s="24">
        <v>0.12</v>
      </c>
      <c r="G28" s="40"/>
      <c r="H28" s="40"/>
    </row>
    <row r="29" spans="1:8">
      <c r="A29" s="30" t="s">
        <v>33</v>
      </c>
      <c r="B29" s="29" t="s">
        <v>34</v>
      </c>
      <c r="C29" s="28" t="s">
        <v>7</v>
      </c>
      <c r="D29" s="27">
        <v>1</v>
      </c>
      <c r="E29" s="25"/>
      <c r="F29" s="24">
        <v>0.12</v>
      </c>
      <c r="G29" s="40"/>
      <c r="H29" s="40"/>
    </row>
    <row r="30" spans="1:8">
      <c r="A30" s="15" t="s">
        <v>61</v>
      </c>
      <c r="B30" s="16" t="s">
        <v>42</v>
      </c>
      <c r="C30" s="17"/>
      <c r="D30" s="18"/>
      <c r="E30" s="18"/>
      <c r="F30" s="18"/>
      <c r="G30" s="14"/>
      <c r="H30" s="14"/>
    </row>
    <row r="31" spans="1:8" ht="123.75">
      <c r="A31" s="19" t="s">
        <v>62</v>
      </c>
      <c r="B31" s="20" t="s">
        <v>63</v>
      </c>
      <c r="C31" s="21" t="s">
        <v>7</v>
      </c>
      <c r="D31" s="19">
        <v>22</v>
      </c>
      <c r="E31" s="25"/>
      <c r="F31" s="24">
        <v>0.12</v>
      </c>
      <c r="G31" s="40"/>
      <c r="H31" s="40"/>
    </row>
    <row r="32" spans="1:8" ht="78.75">
      <c r="A32" s="19" t="s">
        <v>64</v>
      </c>
      <c r="B32" s="20" t="s">
        <v>65</v>
      </c>
      <c r="C32" s="21" t="s">
        <v>7</v>
      </c>
      <c r="D32" s="19">
        <v>52</v>
      </c>
      <c r="E32" s="25"/>
      <c r="F32" s="24">
        <v>0.12</v>
      </c>
      <c r="G32" s="40"/>
      <c r="H32" s="40"/>
    </row>
    <row r="33" spans="1:8" ht="22.5">
      <c r="A33" s="19" t="s">
        <v>66</v>
      </c>
      <c r="B33" s="20" t="s">
        <v>67</v>
      </c>
      <c r="C33" s="21" t="s">
        <v>7</v>
      </c>
      <c r="D33" s="19">
        <v>52</v>
      </c>
      <c r="E33" s="25"/>
      <c r="F33" s="24">
        <v>0.12</v>
      </c>
      <c r="G33" s="40"/>
      <c r="H33" s="40"/>
    </row>
    <row r="34" spans="1:8" ht="33.75">
      <c r="A34" s="19" t="s">
        <v>68</v>
      </c>
      <c r="B34" s="20" t="s">
        <v>69</v>
      </c>
      <c r="C34" s="21" t="s">
        <v>26</v>
      </c>
      <c r="D34" s="19">
        <v>22</v>
      </c>
      <c r="E34" s="25"/>
      <c r="F34" s="24">
        <v>0.12</v>
      </c>
      <c r="G34" s="40"/>
      <c r="H34" s="40"/>
    </row>
    <row r="35" spans="1:8">
      <c r="A35" s="15" t="s">
        <v>70</v>
      </c>
      <c r="B35" s="16" t="s">
        <v>43</v>
      </c>
      <c r="C35" s="17"/>
      <c r="D35" s="18"/>
      <c r="E35" s="18"/>
      <c r="F35" s="18"/>
      <c r="G35" s="14"/>
      <c r="H35" s="14"/>
    </row>
    <row r="36" spans="1:8" ht="22.5">
      <c r="A36" s="19" t="s">
        <v>71</v>
      </c>
      <c r="B36" s="20" t="s">
        <v>35</v>
      </c>
      <c r="C36" s="21" t="s">
        <v>26</v>
      </c>
      <c r="D36" s="19">
        <v>2</v>
      </c>
      <c r="E36" s="25"/>
      <c r="F36" s="24">
        <v>0.12</v>
      </c>
      <c r="G36" s="40"/>
      <c r="H36" s="40"/>
    </row>
    <row r="37" spans="1:8" ht="22.5">
      <c r="A37" s="19" t="s">
        <v>72</v>
      </c>
      <c r="B37" s="20" t="s">
        <v>36</v>
      </c>
      <c r="C37" s="21" t="s">
        <v>26</v>
      </c>
      <c r="D37" s="19">
        <v>2</v>
      </c>
      <c r="E37" s="25"/>
      <c r="F37" s="24">
        <v>0.12</v>
      </c>
      <c r="G37" s="40"/>
      <c r="H37" s="40"/>
    </row>
    <row r="38" spans="1:8">
      <c r="A38" s="44" t="s">
        <v>73</v>
      </c>
      <c r="B38" s="44"/>
      <c r="C38" s="44"/>
      <c r="D38" s="44"/>
      <c r="E38" s="23"/>
      <c r="F38" s="23"/>
      <c r="G38" s="41"/>
      <c r="H38" s="42"/>
    </row>
    <row r="42" spans="1:8">
      <c r="H42" s="26">
        <v>0.21005632298831745</v>
      </c>
    </row>
    <row r="44" spans="1:8">
      <c r="H44" s="22">
        <v>1256461948</v>
      </c>
    </row>
  </sheetData>
  <mergeCells count="2">
    <mergeCell ref="A3:H3"/>
    <mergeCell ref="A38:D38"/>
  </mergeCells>
  <pageMargins left="0.7" right="0.7" top="0.75" bottom="0.75" header="0.3" footer="0.3"/>
  <pageSetup paperSize="9" scale="55"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2"/>
  <sheetViews>
    <sheetView tabSelected="1" view="pageBreakPreview" zoomScale="115" zoomScaleNormal="100" zoomScaleSheetLayoutView="115" workbookViewId="0">
      <selection sqref="A1:XFD1048576"/>
    </sheetView>
  </sheetViews>
  <sheetFormatPr defaultColWidth="10.28515625" defaultRowHeight="13.5"/>
  <cols>
    <col min="1" max="1" width="6.140625" style="11" customWidth="1"/>
    <col min="2" max="2" width="77.42578125" style="11" customWidth="1"/>
    <col min="3" max="3" width="7.85546875" style="11" bestFit="1" customWidth="1"/>
    <col min="4" max="4" width="5.140625" style="11" bestFit="1" customWidth="1"/>
    <col min="5" max="5" width="17.140625" style="11" customWidth="1"/>
    <col min="6" max="6" width="8.28515625" style="11" customWidth="1"/>
    <col min="7" max="7" width="16.5703125" style="12" customWidth="1"/>
    <col min="8" max="8" width="18.5703125" style="12" customWidth="1"/>
    <col min="9" max="16384" width="10.28515625" style="11"/>
  </cols>
  <sheetData>
    <row r="1" spans="1:8" s="2" customFormat="1" ht="15.75">
      <c r="A1" s="1"/>
      <c r="E1" s="10"/>
      <c r="F1" s="4"/>
      <c r="G1" s="7"/>
      <c r="H1" s="8" t="s">
        <v>37</v>
      </c>
    </row>
    <row r="2" spans="1:8" s="2" customFormat="1" ht="15">
      <c r="A2" s="1"/>
      <c r="E2" s="10"/>
      <c r="F2" s="3"/>
      <c r="G2" s="7"/>
      <c r="H2" s="7"/>
    </row>
    <row r="3" spans="1:8" s="2" customFormat="1" ht="21.75">
      <c r="A3" s="43" t="s">
        <v>47</v>
      </c>
      <c r="B3" s="43"/>
      <c r="C3" s="43"/>
      <c r="D3" s="43"/>
      <c r="E3" s="43"/>
      <c r="F3" s="43"/>
      <c r="G3" s="43"/>
      <c r="H3" s="43"/>
    </row>
    <row r="5" spans="1:8" s="13" customFormat="1" ht="43.5" customHeight="1">
      <c r="A5" s="5">
        <v>1</v>
      </c>
      <c r="B5" s="5" t="s">
        <v>0</v>
      </c>
      <c r="C5" s="5" t="s">
        <v>1</v>
      </c>
      <c r="D5" s="5" t="s">
        <v>2</v>
      </c>
      <c r="E5" s="9" t="s">
        <v>45</v>
      </c>
      <c r="F5" s="6" t="s">
        <v>46</v>
      </c>
      <c r="G5" s="9" t="s">
        <v>3</v>
      </c>
      <c r="H5" s="9" t="s">
        <v>4</v>
      </c>
    </row>
    <row r="6" spans="1:8" ht="22.5">
      <c r="A6" s="30" t="s">
        <v>5</v>
      </c>
      <c r="B6" s="35" t="s">
        <v>6</v>
      </c>
      <c r="C6" s="28" t="s">
        <v>7</v>
      </c>
      <c r="D6" s="39">
        <v>24</v>
      </c>
      <c r="E6" s="25">
        <f>G6/1.12</f>
        <v>6577625</v>
      </c>
      <c r="F6" s="24">
        <v>0.12</v>
      </c>
      <c r="G6" s="40">
        <v>7366940.0000000009</v>
      </c>
      <c r="H6" s="40">
        <v>176806560.00000003</v>
      </c>
    </row>
    <row r="7" spans="1:8" ht="22.5">
      <c r="A7" s="30" t="s">
        <v>8</v>
      </c>
      <c r="B7" s="35" t="s">
        <v>9</v>
      </c>
      <c r="C7" s="28" t="s">
        <v>7</v>
      </c>
      <c r="D7" s="39">
        <v>9</v>
      </c>
      <c r="E7" s="25">
        <f t="shared" ref="E7:E18" si="0">G7/1.12</f>
        <v>6599999.9999999991</v>
      </c>
      <c r="F7" s="24">
        <v>0.12</v>
      </c>
      <c r="G7" s="40">
        <v>7392000</v>
      </c>
      <c r="H7" s="40">
        <v>66528000</v>
      </c>
    </row>
    <row r="8" spans="1:8" ht="22.5">
      <c r="A8" s="30" t="s">
        <v>10</v>
      </c>
      <c r="B8" s="35" t="s">
        <v>11</v>
      </c>
      <c r="C8" s="28" t="s">
        <v>7</v>
      </c>
      <c r="D8" s="39">
        <v>16</v>
      </c>
      <c r="E8" s="25">
        <f t="shared" si="0"/>
        <v>3239999.9999999995</v>
      </c>
      <c r="F8" s="24">
        <v>0.12</v>
      </c>
      <c r="G8" s="40">
        <v>3628800</v>
      </c>
      <c r="H8" s="40">
        <v>58060800</v>
      </c>
    </row>
    <row r="9" spans="1:8" ht="22.5">
      <c r="A9" s="30" t="s">
        <v>12</v>
      </c>
      <c r="B9" s="35" t="s">
        <v>48</v>
      </c>
      <c r="C9" s="28" t="s">
        <v>7</v>
      </c>
      <c r="D9" s="39">
        <v>5</v>
      </c>
      <c r="E9" s="25">
        <f t="shared" si="0"/>
        <v>3599999.9999999995</v>
      </c>
      <c r="F9" s="24">
        <v>0.12</v>
      </c>
      <c r="G9" s="40">
        <v>4032000</v>
      </c>
      <c r="H9" s="40">
        <v>20160000</v>
      </c>
    </row>
    <row r="10" spans="1:8" ht="22.5">
      <c r="A10" s="30" t="s">
        <v>13</v>
      </c>
      <c r="B10" s="35" t="s">
        <v>14</v>
      </c>
      <c r="C10" s="28" t="s">
        <v>7</v>
      </c>
      <c r="D10" s="39">
        <v>86</v>
      </c>
      <c r="E10" s="25">
        <f t="shared" si="0"/>
        <v>7799999.9999999991</v>
      </c>
      <c r="F10" s="24">
        <v>0.12</v>
      </c>
      <c r="G10" s="40">
        <v>8736000</v>
      </c>
      <c r="H10" s="40">
        <v>751296000</v>
      </c>
    </row>
    <row r="11" spans="1:8" ht="22.5">
      <c r="A11" s="30" t="s">
        <v>15</v>
      </c>
      <c r="B11" s="35" t="s">
        <v>49</v>
      </c>
      <c r="C11" s="28" t="s">
        <v>7</v>
      </c>
      <c r="D11" s="39">
        <v>9</v>
      </c>
      <c r="E11" s="25">
        <f t="shared" si="0"/>
        <v>5399999.9999999991</v>
      </c>
      <c r="F11" s="24">
        <v>0.12</v>
      </c>
      <c r="G11" s="40">
        <v>6048000</v>
      </c>
      <c r="H11" s="40">
        <v>54432000</v>
      </c>
    </row>
    <row r="12" spans="1:8" ht="22.5">
      <c r="A12" s="30" t="s">
        <v>16</v>
      </c>
      <c r="B12" s="35" t="s">
        <v>50</v>
      </c>
      <c r="C12" s="28" t="s">
        <v>7</v>
      </c>
      <c r="D12" s="39">
        <v>13</v>
      </c>
      <c r="E12" s="25">
        <f t="shared" si="0"/>
        <v>1799999.9999999998</v>
      </c>
      <c r="F12" s="24">
        <v>0.12</v>
      </c>
      <c r="G12" s="40">
        <v>2016000</v>
      </c>
      <c r="H12" s="40">
        <v>26208000</v>
      </c>
    </row>
    <row r="13" spans="1:8" ht="22.5">
      <c r="A13" s="30" t="s">
        <v>17</v>
      </c>
      <c r="B13" s="35" t="s">
        <v>51</v>
      </c>
      <c r="C13" s="28" t="s">
        <v>7</v>
      </c>
      <c r="D13" s="39">
        <v>1</v>
      </c>
      <c r="E13" s="25">
        <f t="shared" si="0"/>
        <v>1799999.9999999998</v>
      </c>
      <c r="F13" s="24">
        <v>0.12</v>
      </c>
      <c r="G13" s="40">
        <v>2016000</v>
      </c>
      <c r="H13" s="40">
        <v>2016000</v>
      </c>
    </row>
    <row r="14" spans="1:8" ht="22.5">
      <c r="A14" s="30" t="s">
        <v>18</v>
      </c>
      <c r="B14" s="35" t="s">
        <v>52</v>
      </c>
      <c r="C14" s="28" t="s">
        <v>7</v>
      </c>
      <c r="D14" s="39">
        <v>2</v>
      </c>
      <c r="E14" s="25">
        <f t="shared" si="0"/>
        <v>1878749.9999999998</v>
      </c>
      <c r="F14" s="24">
        <v>0.12</v>
      </c>
      <c r="G14" s="40">
        <v>2104200</v>
      </c>
      <c r="H14" s="40">
        <v>4208400</v>
      </c>
    </row>
    <row r="15" spans="1:8" ht="22.5">
      <c r="A15" s="30" t="s">
        <v>19</v>
      </c>
      <c r="B15" s="35" t="s">
        <v>53</v>
      </c>
      <c r="C15" s="28" t="s">
        <v>7</v>
      </c>
      <c r="D15" s="39">
        <v>4</v>
      </c>
      <c r="E15" s="25">
        <f t="shared" si="0"/>
        <v>719999.99999999988</v>
      </c>
      <c r="F15" s="24">
        <v>0.12</v>
      </c>
      <c r="G15" s="40">
        <v>806400</v>
      </c>
      <c r="H15" s="40">
        <v>3225600</v>
      </c>
    </row>
    <row r="16" spans="1:8" ht="22.5">
      <c r="A16" s="30" t="s">
        <v>55</v>
      </c>
      <c r="B16" s="35" t="s">
        <v>56</v>
      </c>
      <c r="C16" s="28" t="s">
        <v>7</v>
      </c>
      <c r="D16" s="39">
        <v>3</v>
      </c>
      <c r="E16" s="25">
        <f t="shared" si="0"/>
        <v>1753499.9999999998</v>
      </c>
      <c r="F16" s="24">
        <v>0.12</v>
      </c>
      <c r="G16" s="40">
        <v>1963920</v>
      </c>
      <c r="H16" s="40">
        <v>5891760</v>
      </c>
    </row>
    <row r="17" spans="1:8">
      <c r="A17" s="30" t="s">
        <v>58</v>
      </c>
      <c r="B17" s="35" t="s">
        <v>54</v>
      </c>
      <c r="C17" s="28" t="s">
        <v>7</v>
      </c>
      <c r="D17" s="39">
        <v>3</v>
      </c>
      <c r="E17" s="25">
        <f t="shared" si="0"/>
        <v>419999.99999999994</v>
      </c>
      <c r="F17" s="24">
        <v>0.12</v>
      </c>
      <c r="G17" s="40">
        <v>470400</v>
      </c>
      <c r="H17" s="40">
        <v>1411200</v>
      </c>
    </row>
    <row r="18" spans="1:8">
      <c r="A18" s="30" t="s">
        <v>59</v>
      </c>
      <c r="B18" s="35" t="s">
        <v>57</v>
      </c>
      <c r="C18" s="28" t="s">
        <v>7</v>
      </c>
      <c r="D18" s="39">
        <v>7</v>
      </c>
      <c r="E18" s="25">
        <f t="shared" si="0"/>
        <v>419999.99999999994</v>
      </c>
      <c r="F18" s="24">
        <v>0.12</v>
      </c>
      <c r="G18" s="40">
        <v>470400</v>
      </c>
      <c r="H18" s="40">
        <v>3292800</v>
      </c>
    </row>
    <row r="19" spans="1:8" ht="15">
      <c r="A19" s="34">
        <v>2</v>
      </c>
      <c r="B19" s="38" t="s">
        <v>38</v>
      </c>
      <c r="C19" s="32"/>
      <c r="D19" s="32"/>
      <c r="E19" s="32"/>
      <c r="F19" s="32"/>
      <c r="G19" s="14"/>
      <c r="H19" s="14"/>
    </row>
    <row r="20" spans="1:8">
      <c r="A20" s="30" t="s">
        <v>20</v>
      </c>
      <c r="B20" s="37" t="s">
        <v>60</v>
      </c>
      <c r="C20" s="28" t="s">
        <v>7</v>
      </c>
      <c r="D20" s="27">
        <v>1</v>
      </c>
      <c r="E20" s="25">
        <f t="shared" ref="E20" si="1">G20/1.12</f>
        <v>89999.999999999985</v>
      </c>
      <c r="F20" s="24">
        <v>0.12</v>
      </c>
      <c r="G20" s="40">
        <v>100800</v>
      </c>
      <c r="H20" s="40">
        <v>100800</v>
      </c>
    </row>
    <row r="21" spans="1:8" ht="15">
      <c r="A21" s="34">
        <v>3</v>
      </c>
      <c r="B21" s="33" t="s">
        <v>39</v>
      </c>
      <c r="C21" s="32"/>
      <c r="D21" s="31"/>
      <c r="E21" s="31"/>
      <c r="F21" s="31"/>
      <c r="G21" s="14"/>
      <c r="H21" s="14"/>
    </row>
    <row r="22" spans="1:8" ht="33.75">
      <c r="A22" s="30" t="s">
        <v>21</v>
      </c>
      <c r="B22" s="35" t="s">
        <v>22</v>
      </c>
      <c r="C22" s="28" t="s">
        <v>23</v>
      </c>
      <c r="D22" s="27">
        <v>1</v>
      </c>
      <c r="E22" s="25">
        <f t="shared" ref="E22:E23" si="2">G22/1.12</f>
        <v>479999.99999999994</v>
      </c>
      <c r="F22" s="24">
        <v>0.12</v>
      </c>
      <c r="G22" s="40">
        <v>537600</v>
      </c>
      <c r="H22" s="40">
        <v>537600</v>
      </c>
    </row>
    <row r="23" spans="1:8" ht="22.5">
      <c r="A23" s="30" t="s">
        <v>24</v>
      </c>
      <c r="B23" s="35" t="s">
        <v>25</v>
      </c>
      <c r="C23" s="28" t="s">
        <v>26</v>
      </c>
      <c r="D23" s="36">
        <v>32</v>
      </c>
      <c r="E23" s="25">
        <f t="shared" si="2"/>
        <v>139200</v>
      </c>
      <c r="F23" s="24">
        <v>0.12</v>
      </c>
      <c r="G23" s="40">
        <v>155904</v>
      </c>
      <c r="H23" s="40">
        <v>4988928</v>
      </c>
    </row>
    <row r="24" spans="1:8" ht="21">
      <c r="A24" s="34">
        <v>4</v>
      </c>
      <c r="B24" s="33" t="s">
        <v>40</v>
      </c>
      <c r="C24" s="32"/>
      <c r="D24" s="31"/>
      <c r="E24" s="31"/>
      <c r="F24" s="31"/>
      <c r="G24" s="14"/>
      <c r="H24" s="14"/>
    </row>
    <row r="25" spans="1:8" ht="33.75">
      <c r="A25" s="30" t="s">
        <v>27</v>
      </c>
      <c r="B25" s="35" t="s">
        <v>28</v>
      </c>
      <c r="C25" s="28" t="s">
        <v>26</v>
      </c>
      <c r="D25" s="27">
        <v>1</v>
      </c>
      <c r="E25" s="25">
        <f t="shared" ref="E25" si="3">G25/1.12</f>
        <v>124999.99999999999</v>
      </c>
      <c r="F25" s="24">
        <v>0.12</v>
      </c>
      <c r="G25" s="40">
        <v>140000</v>
      </c>
      <c r="H25" s="40">
        <v>140000</v>
      </c>
    </row>
    <row r="26" spans="1:8" ht="15">
      <c r="A26" s="34">
        <v>5</v>
      </c>
      <c r="B26" s="33" t="s">
        <v>41</v>
      </c>
      <c r="C26" s="32"/>
      <c r="D26" s="31"/>
      <c r="E26" s="31"/>
      <c r="F26" s="31"/>
      <c r="G26" s="14"/>
      <c r="H26" s="14"/>
    </row>
    <row r="27" spans="1:8">
      <c r="A27" s="30" t="s">
        <v>29</v>
      </c>
      <c r="B27" s="29" t="s">
        <v>30</v>
      </c>
      <c r="C27" s="28" t="s">
        <v>7</v>
      </c>
      <c r="D27" s="27">
        <v>1</v>
      </c>
      <c r="E27" s="25">
        <f t="shared" ref="E27:E29" si="4">G27/1.12</f>
        <v>59999.999999999993</v>
      </c>
      <c r="F27" s="24">
        <v>0.12</v>
      </c>
      <c r="G27" s="40">
        <v>67200</v>
      </c>
      <c r="H27" s="40">
        <v>67200</v>
      </c>
    </row>
    <row r="28" spans="1:8">
      <c r="A28" s="30" t="s">
        <v>31</v>
      </c>
      <c r="B28" s="29" t="s">
        <v>32</v>
      </c>
      <c r="C28" s="28" t="s">
        <v>7</v>
      </c>
      <c r="D28" s="27">
        <v>1</v>
      </c>
      <c r="E28" s="25">
        <f t="shared" si="4"/>
        <v>89999.999999999985</v>
      </c>
      <c r="F28" s="24">
        <v>0.12</v>
      </c>
      <c r="G28" s="40">
        <v>100800</v>
      </c>
      <c r="H28" s="40">
        <v>100800</v>
      </c>
    </row>
    <row r="29" spans="1:8">
      <c r="A29" s="30" t="s">
        <v>33</v>
      </c>
      <c r="B29" s="29" t="s">
        <v>34</v>
      </c>
      <c r="C29" s="28" t="s">
        <v>7</v>
      </c>
      <c r="D29" s="27">
        <v>1</v>
      </c>
      <c r="E29" s="25">
        <f t="shared" si="4"/>
        <v>89999.999999999985</v>
      </c>
      <c r="F29" s="24">
        <v>0.12</v>
      </c>
      <c r="G29" s="40">
        <v>100800</v>
      </c>
      <c r="H29" s="40">
        <v>100800</v>
      </c>
    </row>
    <row r="30" spans="1:8">
      <c r="A30" s="15" t="s">
        <v>61</v>
      </c>
      <c r="B30" s="16" t="s">
        <v>42</v>
      </c>
      <c r="C30" s="17"/>
      <c r="D30" s="18"/>
      <c r="E30" s="18"/>
      <c r="F30" s="18"/>
      <c r="G30" s="14"/>
      <c r="H30" s="14"/>
    </row>
    <row r="31" spans="1:8" ht="123.75">
      <c r="A31" s="19" t="s">
        <v>62</v>
      </c>
      <c r="B31" s="20" t="s">
        <v>63</v>
      </c>
      <c r="C31" s="21" t="s">
        <v>7</v>
      </c>
      <c r="D31" s="19">
        <v>22</v>
      </c>
      <c r="E31" s="25">
        <f t="shared" ref="E31:E34" si="5">G31/1.12</f>
        <v>600000</v>
      </c>
      <c r="F31" s="24">
        <v>0.12</v>
      </c>
      <c r="G31" s="40">
        <v>672000</v>
      </c>
      <c r="H31" s="40">
        <v>14784000</v>
      </c>
    </row>
    <row r="32" spans="1:8" ht="78.75">
      <c r="A32" s="19" t="s">
        <v>64</v>
      </c>
      <c r="B32" s="20" t="s">
        <v>65</v>
      </c>
      <c r="C32" s="21" t="s">
        <v>7</v>
      </c>
      <c r="D32" s="19">
        <v>52</v>
      </c>
      <c r="E32" s="25">
        <f t="shared" si="5"/>
        <v>19000</v>
      </c>
      <c r="F32" s="24">
        <v>0.12</v>
      </c>
      <c r="G32" s="40">
        <v>21280</v>
      </c>
      <c r="H32" s="40">
        <v>1106560</v>
      </c>
    </row>
    <row r="33" spans="1:8" ht="22.5">
      <c r="A33" s="19" t="s">
        <v>66</v>
      </c>
      <c r="B33" s="20" t="s">
        <v>67</v>
      </c>
      <c r="C33" s="21" t="s">
        <v>7</v>
      </c>
      <c r="D33" s="19">
        <v>52</v>
      </c>
      <c r="E33" s="25">
        <f t="shared" si="5"/>
        <v>19000</v>
      </c>
      <c r="F33" s="24">
        <v>0.12</v>
      </c>
      <c r="G33" s="40">
        <v>21280</v>
      </c>
      <c r="H33" s="40">
        <v>1106560</v>
      </c>
    </row>
    <row r="34" spans="1:8" ht="33.75">
      <c r="A34" s="19" t="s">
        <v>68</v>
      </c>
      <c r="B34" s="20" t="s">
        <v>69</v>
      </c>
      <c r="C34" s="21" t="s">
        <v>26</v>
      </c>
      <c r="D34" s="19">
        <v>22</v>
      </c>
      <c r="E34" s="25">
        <f t="shared" si="5"/>
        <v>779999.99999999988</v>
      </c>
      <c r="F34" s="24">
        <v>0.12</v>
      </c>
      <c r="G34" s="40">
        <v>873600</v>
      </c>
      <c r="H34" s="40">
        <v>19219200</v>
      </c>
    </row>
    <row r="35" spans="1:8">
      <c r="A35" s="15" t="s">
        <v>70</v>
      </c>
      <c r="B35" s="16" t="s">
        <v>43</v>
      </c>
      <c r="C35" s="17"/>
      <c r="D35" s="18"/>
      <c r="E35" s="18"/>
      <c r="F35" s="18"/>
      <c r="G35" s="14"/>
      <c r="H35" s="14"/>
    </row>
    <row r="36" spans="1:8" ht="22.5">
      <c r="A36" s="19" t="s">
        <v>71</v>
      </c>
      <c r="B36" s="20" t="s">
        <v>35</v>
      </c>
      <c r="C36" s="21" t="s">
        <v>26</v>
      </c>
      <c r="D36" s="19">
        <v>2</v>
      </c>
      <c r="E36" s="25">
        <f t="shared" ref="E36:E37" si="6">G36/1.12</f>
        <v>18000</v>
      </c>
      <c r="F36" s="24">
        <v>0.12</v>
      </c>
      <c r="G36" s="40">
        <v>20160</v>
      </c>
      <c r="H36" s="40">
        <v>40320</v>
      </c>
    </row>
    <row r="37" spans="1:8" ht="22.5">
      <c r="A37" s="19" t="s">
        <v>72</v>
      </c>
      <c r="B37" s="20" t="s">
        <v>36</v>
      </c>
      <c r="C37" s="21" t="s">
        <v>26</v>
      </c>
      <c r="D37" s="19">
        <v>2</v>
      </c>
      <c r="E37" s="25">
        <f t="shared" si="6"/>
        <v>18000</v>
      </c>
      <c r="F37" s="24">
        <v>0.12</v>
      </c>
      <c r="G37" s="40">
        <v>20160</v>
      </c>
      <c r="H37" s="40">
        <v>40320</v>
      </c>
    </row>
    <row r="38" spans="1:8">
      <c r="A38" s="44" t="s">
        <v>73</v>
      </c>
      <c r="B38" s="44"/>
      <c r="C38" s="44"/>
      <c r="D38" s="44"/>
      <c r="E38" s="23"/>
      <c r="F38" s="23"/>
      <c r="G38" s="41"/>
      <c r="H38" s="42">
        <v>1215870208</v>
      </c>
    </row>
    <row r="41" spans="1:8" ht="16.5">
      <c r="A41" s="45" t="s">
        <v>74</v>
      </c>
      <c r="B41" s="45"/>
      <c r="C41" s="45"/>
      <c r="D41" s="45"/>
      <c r="E41" s="45"/>
      <c r="F41" s="45"/>
      <c r="G41" s="45"/>
      <c r="H41" s="45"/>
    </row>
    <row r="42" spans="1:8" ht="16.5">
      <c r="A42" s="45" t="s">
        <v>75</v>
      </c>
      <c r="B42" s="45"/>
      <c r="C42" s="45"/>
      <c r="D42" s="45"/>
      <c r="E42" s="45"/>
      <c r="F42" s="45"/>
      <c r="G42" s="45"/>
      <c r="H42" s="45"/>
    </row>
    <row r="43" spans="1:8" ht="29.25" customHeight="1">
      <c r="A43" s="45" t="s">
        <v>76</v>
      </c>
      <c r="B43" s="45"/>
      <c r="C43" s="45"/>
      <c r="D43" s="45"/>
      <c r="E43" s="45"/>
      <c r="F43" s="45"/>
      <c r="G43" s="45"/>
      <c r="H43" s="45"/>
    </row>
    <row r="44" spans="1:8" ht="16.5">
      <c r="A44" s="45" t="s">
        <v>77</v>
      </c>
      <c r="B44" s="45"/>
      <c r="C44" s="45"/>
      <c r="D44" s="45"/>
      <c r="E44" s="45"/>
      <c r="F44" s="45"/>
      <c r="G44" s="45"/>
      <c r="H44" s="45"/>
    </row>
    <row r="45" spans="1:8" ht="16.5">
      <c r="A45" s="46" t="s">
        <v>78</v>
      </c>
      <c r="B45" s="46"/>
      <c r="C45" s="46"/>
      <c r="D45" s="46"/>
      <c r="E45" s="46"/>
      <c r="F45" s="46"/>
      <c r="G45" s="46"/>
      <c r="H45" s="46"/>
    </row>
    <row r="46" spans="1:8" ht="15.75">
      <c r="A46" s="47"/>
      <c r="B46" s="48"/>
      <c r="C46" s="49"/>
      <c r="D46" s="49"/>
      <c r="E46" s="50"/>
      <c r="F46" s="50"/>
      <c r="G46" s="51"/>
      <c r="H46" s="51"/>
    </row>
    <row r="47" spans="1:8" ht="15.75">
      <c r="A47" s="1"/>
      <c r="B47" s="52"/>
      <c r="C47" s="2"/>
      <c r="D47" s="2"/>
      <c r="E47" s="3"/>
      <c r="F47" s="3"/>
      <c r="G47" s="51"/>
      <c r="H47" s="51"/>
    </row>
    <row r="48" spans="1:8" ht="16.5">
      <c r="A48" s="45" t="s">
        <v>79</v>
      </c>
      <c r="B48" s="45"/>
      <c r="C48" s="45"/>
      <c r="D48" s="45"/>
      <c r="E48" s="45"/>
      <c r="F48" s="45"/>
      <c r="G48" s="45"/>
      <c r="H48" s="45"/>
    </row>
    <row r="49" spans="1:8" ht="16.5">
      <c r="A49" s="45" t="s">
        <v>80</v>
      </c>
      <c r="B49" s="45"/>
      <c r="C49" s="45"/>
      <c r="D49" s="45"/>
      <c r="E49" s="45"/>
      <c r="F49" s="45"/>
      <c r="G49" s="45"/>
      <c r="H49" s="45"/>
    </row>
    <row r="50" spans="1:8" ht="34.5" customHeight="1">
      <c r="A50" s="45" t="s">
        <v>81</v>
      </c>
      <c r="B50" s="45"/>
      <c r="C50" s="45"/>
      <c r="D50" s="45"/>
      <c r="E50" s="45"/>
      <c r="F50" s="45"/>
      <c r="G50" s="45"/>
      <c r="H50" s="45"/>
    </row>
    <row r="51" spans="1:8" ht="16.5">
      <c r="A51" s="45" t="s">
        <v>82</v>
      </c>
      <c r="B51" s="45"/>
      <c r="C51" s="45"/>
      <c r="D51" s="45"/>
      <c r="E51" s="45"/>
      <c r="F51" s="45"/>
      <c r="G51" s="45"/>
      <c r="H51" s="45"/>
    </row>
    <row r="52" spans="1:8" ht="16.5">
      <c r="A52" s="46" t="s">
        <v>83</v>
      </c>
      <c r="B52" s="46"/>
      <c r="C52" s="46"/>
      <c r="D52" s="46"/>
      <c r="E52" s="46"/>
      <c r="F52" s="46"/>
      <c r="G52" s="46"/>
      <c r="H52" s="46"/>
    </row>
  </sheetData>
  <sheetProtection password="C763" sheet="1" objects="1" scenarios="1"/>
  <mergeCells count="12">
    <mergeCell ref="A51:H51"/>
    <mergeCell ref="A52:H52"/>
    <mergeCell ref="A44:H44"/>
    <mergeCell ref="A45:H45"/>
    <mergeCell ref="A48:H48"/>
    <mergeCell ref="A49:H49"/>
    <mergeCell ref="A50:H50"/>
    <mergeCell ref="A3:H3"/>
    <mergeCell ref="A38:D38"/>
    <mergeCell ref="A41:H41"/>
    <mergeCell ref="A42:H42"/>
    <mergeCell ref="A43:H43"/>
  </mergeCells>
  <pageMargins left="0.7" right="0.7" top="0.75" bottom="0.75" header="0.3" footer="0.3"/>
  <pageSetup paperSize="9" scale="55"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Стоимость работ</vt:lpstr>
      <vt:lpstr>Предельная стоимость работ</vt:lpstr>
      <vt:lpstr>'Предельная стоимость работ'!Область_печати</vt:lpstr>
      <vt:lpstr>'Стоимость работ'!Область_печати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Корочкин Павел Владимирович</dc:creator>
  <cp:lastModifiedBy>Корочкин Павел Владимирович</cp:lastModifiedBy>
  <cp:lastPrinted>2025-05-21T07:06:16Z</cp:lastPrinted>
  <dcterms:created xsi:type="dcterms:W3CDTF">2025-02-18T06:02:26Z</dcterms:created>
  <dcterms:modified xsi:type="dcterms:W3CDTF">2025-05-21T07:06:32Z</dcterms:modified>
</cp:coreProperties>
</file>